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codeName="ThisWorkbook" defaultThemeVersion="124226"/>
  <xr:revisionPtr revIDLastSave="0" documentId="13_ncr:1_{9371FBA4-F95B-4EF8-B05E-03AE8E05110B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Geotech Summary" sheetId="1" r:id="rId1"/>
  </sheets>
  <definedNames>
    <definedName name="_xlnm.Print_Area" localSheetId="0">'Geotech Summary'!$A$1:$AA$70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1" l="1"/>
  <c r="V19" i="1"/>
  <c r="X19" i="1" l="1"/>
  <c r="Z19" i="1" l="1"/>
  <c r="Y19" i="1" l="1"/>
  <c r="H18" i="1" l="1"/>
</calcChain>
</file>

<file path=xl/sharedStrings.xml><?xml version="1.0" encoding="utf-8"?>
<sst xmlns="http://schemas.openxmlformats.org/spreadsheetml/2006/main" count="57" uniqueCount="47">
  <si>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</si>
  <si>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</si>
  <si>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</si>
  <si>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</si>
  <si>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</si>
  <si>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</si>
  <si>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</si>
  <si>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</si>
  <si>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MONTHS</t>
  </si>
  <si>
    <t>Bridge Description</t>
  </si>
  <si>
    <t>TOTAL LF:</t>
  </si>
  <si>
    <t>Location LT/RT/CL</t>
  </si>
  <si>
    <t>End Bent/ Bent No.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</si>
  <si>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</si>
  <si>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</si>
  <si>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</si>
  <si>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</si>
  <si>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</si>
  <si>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</si>
  <si>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</si>
  <si>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</si>
  <si>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</si>
  <si>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</si>
  <si>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Class IV Aggregate Stabilization TONS</t>
  </si>
  <si>
    <t>*AST = Aggregate Stabilization</t>
  </si>
  <si>
    <t>SUMMARY OF BRIDGE WAITING PERIODS</t>
  </si>
  <si>
    <t>Aggregate Type* ASU(1/2)/
AST</t>
  </si>
  <si>
    <t>Aggregate Thickness INCHES
[8" for ASU(2)]</t>
  </si>
  <si>
    <t>*ASU(1/2) = Aggregate Subgrade (Type 1 or 2)</t>
  </si>
  <si>
    <t>3G-1</t>
  </si>
  <si>
    <t>Geotextile for Subgrade Stabilization SY</t>
  </si>
  <si>
    <t>**Total tons of "Class IV Subgrade Stabilization" and total square yards of "Geotextile for Subgrade Stabilization" are only the estimated quantities for ASU(1/2)/AST and may only represent a portion of the subgrade stabilization and geotextile quantities shown in the Item Sheets of the Proposal.</t>
  </si>
  <si>
    <t>(2-3-23)</t>
  </si>
  <si>
    <t>SD</t>
  </si>
  <si>
    <t>Bridge No. 178 on SR 1929 (Estes Road) over US 29</t>
  </si>
  <si>
    <t>BR-0097</t>
  </si>
  <si>
    <t>-L-</t>
  </si>
  <si>
    <t>35+75</t>
  </si>
  <si>
    <t>40+25</t>
  </si>
  <si>
    <t>41+75</t>
  </si>
  <si>
    <t>44+25</t>
  </si>
  <si>
    <t>ASU (1)</t>
  </si>
  <si>
    <t xml:space="preserve">      COMPUTED BY: D. KUBINSKI</t>
  </si>
  <si>
    <t xml:space="preserve">      DATE: 5/24/2024</t>
  </si>
  <si>
    <t xml:space="preserve">      CHECKED BY: J. FREGOSI</t>
  </si>
  <si>
    <t>End Bent 1</t>
  </si>
  <si>
    <t>End Bent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</si>
</sst>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7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4"/>
      <name val="Bookman Old Style"/>
      <family val="1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textRotation="90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1" fontId="9" fillId="0" borderId="39" xfId="0" applyNumberFormat="1" applyFont="1" applyBorder="1" applyAlignment="1">
      <alignment horizontal="center" vertical="center"/>
    </xf>
    <xf numFmtId="1" fontId="9" fillId="0" borderId="40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 applyProtection="1">
      <alignment horizontal="left"/>
      <protection locked="0"/>
    </xf>
    <xf numFmtId="49" fontId="1" fillId="0" borderId="56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>
      <alignment horizontal="right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49" fontId="5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6" fillId="0" borderId="30" xfId="0" applyNumberFormat="1" applyFont="1" applyBorder="1" applyAlignment="1">
      <alignment horizontal="right" vertical="center"/>
    </xf>
    <xf numFmtId="1" fontId="9" fillId="0" borderId="21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" fontId="9" fillId="0" borderId="65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49" fontId="9" fillId="0" borderId="12" xfId="0" quotePrefix="1" applyNumberFormat="1" applyFont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  <protection locked="0"/>
    </xf>
    <xf numFmtId="0" fontId="9" fillId="0" borderId="16" xfId="0" quotePrefix="1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49" fontId="9" fillId="0" borderId="47" xfId="0" applyNumberFormat="1" applyFont="1" applyBorder="1" applyAlignment="1">
      <alignment horizontal="center" vertical="center"/>
    </xf>
    <xf numFmtId="1" fontId="9" fillId="0" borderId="47" xfId="0" applyNumberFormat="1" applyFont="1" applyBorder="1" applyAlignment="1">
      <alignment horizontal="center" vertical="center"/>
    </xf>
    <xf numFmtId="49" fontId="9" fillId="0" borderId="37" xfId="0" applyNumberFormat="1" applyFont="1" applyBorder="1" applyAlignment="1">
      <alignment horizontal="center" vertical="center"/>
    </xf>
    <xf numFmtId="1" fontId="9" fillId="0" borderId="66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/>
      <protection locked="0"/>
    </xf>
    <xf numFmtId="49" fontId="9" fillId="0" borderId="1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53" xfId="0" applyBorder="1" applyProtection="1">
      <protection locked="0"/>
    </xf>
    <xf numFmtId="0" fontId="0" fillId="0" borderId="2" xfId="0" applyBorder="1" applyProtection="1">
      <protection locked="0"/>
    </xf>
    <xf numFmtId="49" fontId="6" fillId="0" borderId="0" xfId="0" quotePrefix="1" applyNumberFormat="1" applyFont="1" applyAlignment="1">
      <alignment horizontal="left" vertical="center" wrapText="1"/>
    </xf>
    <xf numFmtId="49" fontId="5" fillId="0" borderId="6" xfId="0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0" fillId="0" borderId="10" xfId="0" applyBorder="1" applyProtection="1">
      <protection locked="0"/>
    </xf>
    <xf numFmtId="1" fontId="12" fillId="0" borderId="7" xfId="0" applyNumberFormat="1" applyFont="1" applyBorder="1"/>
    <xf numFmtId="1" fontId="0" fillId="0" borderId="0" xfId="0" applyNumberFormat="1"/>
    <xf numFmtId="0" fontId="12" fillId="0" borderId="0" xfId="0" applyFont="1"/>
    <xf numFmtId="1" fontId="12" fillId="0" borderId="0" xfId="0" applyNumberFormat="1" applyFont="1"/>
    <xf numFmtId="0" fontId="0" fillId="0" borderId="5" xfId="0" quotePrefix="1" applyBorder="1" applyProtection="1">
      <protection locked="0"/>
    </xf>
    <xf numFmtId="49" fontId="0" fillId="0" borderId="0" xfId="0" applyNumberFormat="1"/>
    <xf numFmtId="0" fontId="4" fillId="0" borderId="0" xfId="0" applyFont="1" applyProtection="1">
      <protection locked="0"/>
    </xf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Protection="1">
      <protection locked="0"/>
    </xf>
    <xf numFmtId="0" fontId="12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0" fillId="0" borderId="6" xfId="0" applyBorder="1"/>
    <xf numFmtId="49" fontId="8" fillId="0" borderId="0" xfId="0" quotePrefix="1" applyNumberFormat="1" applyFont="1" applyAlignment="1">
      <alignment wrapText="1"/>
    </xf>
    <xf numFmtId="2" fontId="12" fillId="0" borderId="0" xfId="0" applyNumberFormat="1" applyFont="1"/>
    <xf numFmtId="0" fontId="12" fillId="0" borderId="6" xfId="0" applyFont="1" applyBorder="1" applyProtection="1">
      <protection locked="0"/>
    </xf>
    <xf numFmtId="49" fontId="6" fillId="0" borderId="7" xfId="0" quotePrefix="1" applyNumberFormat="1" applyFont="1" applyBorder="1" applyAlignment="1">
      <alignment horizontal="left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9" fillId="0" borderId="41" xfId="0" applyNumberFormat="1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43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/>
    </xf>
    <xf numFmtId="49" fontId="6" fillId="0" borderId="49" xfId="0" applyNumberFormat="1" applyFont="1" applyBorder="1" applyAlignment="1">
      <alignment horizontal="center" vertical="center" wrapText="1"/>
    </xf>
    <xf numFmtId="49" fontId="6" fillId="0" borderId="50" xfId="0" applyNumberFormat="1" applyFont="1" applyBorder="1" applyAlignment="1">
      <alignment horizontal="center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49" fontId="9" fillId="0" borderId="46" xfId="0" applyNumberFormat="1" applyFont="1" applyBorder="1" applyAlignment="1">
      <alignment horizontal="center" vertical="center"/>
    </xf>
    <xf numFmtId="49" fontId="9" fillId="0" borderId="54" xfId="0" applyNumberFormat="1" applyFont="1" applyBorder="1" applyAlignment="1">
      <alignment horizontal="center" vertical="center"/>
    </xf>
    <xf numFmtId="49" fontId="9" fillId="0" borderId="48" xfId="0" applyNumberFormat="1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0" xfId="0" quotePrefix="1" applyNumberFormat="1" applyFont="1" applyAlignment="1">
      <alignment horizontal="left" vertical="center" wrapText="1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60" xfId="0" applyNumberFormat="1" applyFont="1" applyBorder="1" applyAlignment="1" applyProtection="1">
      <alignment horizontal="center"/>
      <protection locked="0"/>
    </xf>
    <xf numFmtId="49" fontId="1" fillId="0" borderId="58" xfId="0" applyNumberFormat="1" applyFont="1" applyBorder="1" applyAlignment="1" applyProtection="1">
      <alignment horizontal="center"/>
      <protection locked="0"/>
    </xf>
    <xf numFmtId="49" fontId="1" fillId="0" borderId="59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64" fontId="1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Border="1" applyProtection="1">
      <protection locked="0"/>
    </xf>
    <xf numFmtId="49" fontId="9" fillId="0" borderId="0" xfId="0" applyNumberFormat="1" applyFont="1" applyBorder="1" applyAlignment="1">
      <alignment horizontal="center" vertical="center"/>
    </xf>
    <xf numFmtId="0" fontId="6" fillId="0" borderId="0" xfId="0" quotePrefix="1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9" fillId="0" borderId="20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78"/>
  <sheetViews>
    <sheetView tabSelected="1" zoomScale="70" zoomScaleNormal="70" zoomScaleSheetLayoutView="50" zoomScalePageLayoutView="37" workbookViewId="0">
      <selection activeCell="H16" sqref="H16"/>
    </sheetView>
  </sheetViews>
  <sheetFormatPr defaultColWidth="12.625" defaultRowHeight="15.75"/>
  <cols>
    <col min="1" max="1" width="10.625" style="1" customWidth="1"/>
    <col min="2" max="2" width="8.625" style="1" customWidth="1"/>
    <col min="3" max="12" width="12.625" style="1"/>
    <col min="13" max="13" width="15.625" style="1" customWidth="1"/>
    <col min="14" max="14" width="13.625" style="1" customWidth="1"/>
    <col min="15" max="19" width="12.625" style="1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>
      <c r="B1" s="47" t="s">
        <v>42</v>
      </c>
      <c r="C1" s="2"/>
      <c r="D1" s="2"/>
      <c r="E1" s="2" t="s">
        <v>43</v>
      </c>
      <c r="F1" s="3"/>
      <c r="G1" s="89"/>
      <c r="H1" s="27"/>
      <c r="I1" s="3"/>
      <c r="J1" s="3"/>
      <c r="K1" s="3"/>
      <c r="L1" s="3"/>
      <c r="M1" s="3"/>
      <c r="N1" s="153" t="s">
        <v>32</v>
      </c>
      <c r="O1" s="153"/>
      <c r="P1" s="101"/>
      <c r="Q1" s="102"/>
      <c r="R1" s="108"/>
      <c r="S1" s="108"/>
      <c r="T1" s="108"/>
      <c r="U1" s="108"/>
      <c r="V1" s="109"/>
      <c r="W1" s="147" t="s">
        <v>0</v>
      </c>
      <c r="X1" s="149"/>
      <c r="Y1" s="150"/>
      <c r="Z1" s="147" t="s">
        <v>1</v>
      </c>
      <c r="AA1" s="148"/>
    </row>
    <row r="2" spans="1:27" ht="22.15" customHeight="1" thickBot="1">
      <c r="B2" s="48" t="s">
        <v>44</v>
      </c>
      <c r="C2" s="4"/>
      <c r="D2" s="4"/>
      <c r="E2" s="4" t="s">
        <v>43</v>
      </c>
      <c r="F2" s="18"/>
      <c r="G2" s="88"/>
      <c r="H2" s="26"/>
      <c r="N2" s="154"/>
      <c r="O2" s="154"/>
      <c r="P2" s="103"/>
      <c r="Q2" s="103"/>
      <c r="R2" s="92"/>
      <c r="S2" s="92"/>
      <c r="T2" s="107"/>
      <c r="U2" s="107"/>
      <c r="V2" s="110"/>
      <c r="W2" s="145" t="s">
        <v>35</v>
      </c>
      <c r="X2" s="151"/>
      <c r="Y2" s="152"/>
      <c r="Z2" s="145" t="s">
        <v>29</v>
      </c>
      <c r="AA2" s="146"/>
    </row>
    <row r="3" spans="1:27" ht="35.450000000000003" customHeight="1">
      <c r="A3" s="20"/>
      <c r="B3" s="112"/>
      <c r="C3" s="107"/>
      <c r="D3" s="92"/>
      <c r="E3" s="107"/>
      <c r="F3" s="107"/>
      <c r="G3" s="107"/>
      <c r="H3" s="107"/>
      <c r="I3" s="107"/>
      <c r="J3" s="107"/>
      <c r="K3" s="92"/>
      <c r="L3" s="155" t="s">
        <v>2</v>
      </c>
      <c r="M3" s="155"/>
      <c r="N3" s="155"/>
      <c r="O3" s="155"/>
      <c r="P3" s="155"/>
      <c r="Q3" s="155"/>
      <c r="R3" s="92"/>
      <c r="S3" s="107"/>
      <c r="T3" s="107"/>
      <c r="U3" s="107"/>
      <c r="V3" s="92"/>
      <c r="AA3" s="5"/>
    </row>
    <row r="4" spans="1:27" ht="35.25">
      <c r="A4" s="6"/>
      <c r="B4" s="112"/>
      <c r="C4" s="107"/>
      <c r="D4" s="92"/>
      <c r="E4" s="107"/>
      <c r="F4" s="107"/>
      <c r="G4" s="107"/>
      <c r="H4" s="107"/>
      <c r="I4" s="107"/>
      <c r="J4" s="107"/>
      <c r="K4" s="107"/>
      <c r="L4" s="155" t="s">
        <v>3</v>
      </c>
      <c r="M4" s="155"/>
      <c r="N4" s="155"/>
      <c r="O4" s="155"/>
      <c r="P4" s="155"/>
      <c r="Q4" s="155"/>
      <c r="R4" s="107"/>
      <c r="S4" s="107"/>
      <c r="T4" s="107"/>
      <c r="U4" s="107"/>
      <c r="V4" s="92"/>
      <c r="AA4" s="5"/>
    </row>
    <row r="5" spans="1:27" ht="27.95" customHeight="1">
      <c r="A5" s="6"/>
      <c r="B5" s="112"/>
      <c r="C5" s="107"/>
      <c r="D5" s="92"/>
      <c r="E5" s="107"/>
      <c r="F5" s="107"/>
      <c r="G5" s="107"/>
      <c r="H5" s="107"/>
      <c r="I5" s="107"/>
      <c r="J5" s="107"/>
      <c r="K5" s="107"/>
      <c r="L5" s="103"/>
      <c r="M5" s="103"/>
      <c r="N5" s="103"/>
      <c r="O5" s="103"/>
      <c r="P5" s="92"/>
      <c r="Q5" s="103"/>
      <c r="R5" s="107"/>
      <c r="S5" s="107"/>
      <c r="T5" s="107"/>
      <c r="U5" s="107"/>
      <c r="V5" s="92"/>
      <c r="AA5" s="5"/>
    </row>
    <row r="6" spans="1:27" ht="27.95" customHeight="1">
      <c r="A6" s="6"/>
      <c r="B6" s="7"/>
      <c r="C6" s="106"/>
      <c r="D6" s="106"/>
      <c r="E6" s="106"/>
      <c r="F6" s="106"/>
      <c r="G6" s="106"/>
      <c r="H6" s="106"/>
      <c r="I6" s="106"/>
      <c r="J6" s="107"/>
      <c r="K6" s="107"/>
      <c r="L6" s="103"/>
      <c r="M6" s="103"/>
      <c r="N6" s="103"/>
      <c r="O6" s="103"/>
      <c r="P6" s="92"/>
      <c r="Q6" s="53"/>
      <c r="R6" s="111"/>
      <c r="S6" s="111"/>
      <c r="T6" s="111"/>
      <c r="U6" s="111"/>
      <c r="V6" s="111"/>
      <c r="W6" s="53"/>
      <c r="X6" s="53"/>
      <c r="Y6" s="52"/>
      <c r="AA6" s="25"/>
    </row>
    <row r="7" spans="1:27" ht="27.95" customHeight="1">
      <c r="B7" s="10"/>
      <c r="C7" s="134" t="s">
        <v>7</v>
      </c>
      <c r="D7" s="134"/>
      <c r="E7" s="134"/>
      <c r="F7" s="134"/>
      <c r="G7" s="134"/>
      <c r="H7" s="134"/>
      <c r="I7" s="92"/>
      <c r="J7" s="107"/>
      <c r="K7" s="107"/>
      <c r="L7" s="103"/>
      <c r="M7" s="103"/>
      <c r="N7" s="103"/>
      <c r="O7" s="103"/>
      <c r="P7" s="92"/>
      <c r="Q7" s="134" t="s">
        <v>22</v>
      </c>
      <c r="R7" s="156"/>
      <c r="S7" s="156"/>
      <c r="T7" s="156"/>
      <c r="U7" s="156"/>
      <c r="V7" s="156"/>
      <c r="W7" s="156"/>
      <c r="X7" s="156"/>
      <c r="Y7" s="156"/>
      <c r="Z7" s="156"/>
      <c r="AA7" s="113"/>
    </row>
    <row r="8" spans="1:27" ht="11.85" customHeight="1" thickBot="1">
      <c r="B8" s="10"/>
      <c r="I8" s="92"/>
      <c r="J8" s="107"/>
      <c r="K8" s="107"/>
      <c r="L8" s="103"/>
      <c r="M8" s="103"/>
      <c r="N8" s="103"/>
      <c r="O8" s="103"/>
      <c r="P8" s="92"/>
      <c r="Q8" s="16"/>
      <c r="AA8" s="5"/>
    </row>
    <row r="9" spans="1:27" ht="15.75" customHeight="1">
      <c r="B9" s="10"/>
      <c r="C9" s="128" t="s">
        <v>5</v>
      </c>
      <c r="D9" s="128" t="s">
        <v>4</v>
      </c>
      <c r="E9" s="128" t="s">
        <v>4</v>
      </c>
      <c r="F9" s="128" t="s">
        <v>11</v>
      </c>
      <c r="G9" s="128" t="s">
        <v>13</v>
      </c>
      <c r="H9" s="128" t="s">
        <v>6</v>
      </c>
      <c r="I9" s="92"/>
      <c r="J9" s="107"/>
      <c r="K9" s="107"/>
      <c r="L9" s="103"/>
      <c r="M9" s="103"/>
      <c r="N9" s="103"/>
      <c r="O9" s="103"/>
      <c r="P9" s="92"/>
      <c r="Q9" s="128" t="s">
        <v>5</v>
      </c>
      <c r="R9" s="128" t="s">
        <v>4</v>
      </c>
      <c r="S9" s="128" t="s">
        <v>4</v>
      </c>
      <c r="T9" s="128" t="s">
        <v>26</v>
      </c>
      <c r="U9" s="128" t="s">
        <v>27</v>
      </c>
      <c r="V9" s="128" t="s">
        <v>20</v>
      </c>
      <c r="W9" s="128" t="s">
        <v>18</v>
      </c>
      <c r="X9" s="128" t="s">
        <v>30</v>
      </c>
      <c r="Y9" s="128" t="s">
        <v>19</v>
      </c>
      <c r="Z9" s="128" t="s">
        <v>23</v>
      </c>
      <c r="AA9" s="5"/>
    </row>
    <row r="10" spans="1:27" ht="15.75" customHeight="1">
      <c r="B10" s="10"/>
      <c r="C10" s="129"/>
      <c r="D10" s="129"/>
      <c r="E10" s="129"/>
      <c r="F10" s="129"/>
      <c r="G10" s="129"/>
      <c r="H10" s="129"/>
      <c r="I10" s="96"/>
      <c r="J10" s="107"/>
      <c r="K10" s="107"/>
      <c r="L10" s="103"/>
      <c r="M10" s="103"/>
      <c r="N10" s="103"/>
      <c r="O10" s="103"/>
      <c r="P10" s="92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5"/>
    </row>
    <row r="11" spans="1:27" ht="15.75" customHeight="1">
      <c r="B11" s="10"/>
      <c r="C11" s="129"/>
      <c r="D11" s="129"/>
      <c r="E11" s="129"/>
      <c r="F11" s="129"/>
      <c r="G11" s="129"/>
      <c r="H11" s="129"/>
      <c r="I11" s="96"/>
      <c r="J11" s="107"/>
      <c r="K11" s="107"/>
      <c r="L11" s="103"/>
      <c r="M11" s="103"/>
      <c r="N11" s="103"/>
      <c r="O11" s="103"/>
      <c r="P11" s="92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5"/>
    </row>
    <row r="12" spans="1:27" ht="15.75" customHeight="1" thickBot="1">
      <c r="B12" s="10"/>
      <c r="C12" s="130"/>
      <c r="D12" s="130"/>
      <c r="E12" s="130"/>
      <c r="F12" s="130"/>
      <c r="G12" s="130"/>
      <c r="H12" s="130"/>
      <c r="I12" s="96"/>
      <c r="J12" s="107"/>
      <c r="K12" s="107"/>
      <c r="L12" s="103"/>
      <c r="M12" s="103"/>
      <c r="N12" s="103"/>
      <c r="O12" s="103"/>
      <c r="P12" s="92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5"/>
    </row>
    <row r="13" spans="1:27" ht="15.75" customHeight="1" thickBot="1">
      <c r="B13" s="10"/>
      <c r="C13" s="31"/>
      <c r="D13" s="32"/>
      <c r="E13" s="46"/>
      <c r="F13" s="32"/>
      <c r="G13" s="32"/>
      <c r="H13" s="39"/>
      <c r="I13" s="96"/>
      <c r="J13" s="107"/>
      <c r="K13" s="107"/>
      <c r="L13" s="103"/>
      <c r="M13" s="103"/>
      <c r="N13" s="103"/>
      <c r="O13" s="103"/>
      <c r="P13" s="92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5"/>
    </row>
    <row r="14" spans="1:27" ht="15.75" customHeight="1">
      <c r="B14" s="10"/>
      <c r="C14" s="74"/>
      <c r="D14" s="33"/>
      <c r="E14" s="86"/>
      <c r="F14" s="33"/>
      <c r="G14" s="33"/>
      <c r="H14" s="34"/>
      <c r="I14" s="96"/>
      <c r="J14" s="107"/>
      <c r="K14" s="107"/>
      <c r="L14" s="103"/>
      <c r="M14" s="103"/>
      <c r="N14" s="103"/>
      <c r="O14" s="103"/>
      <c r="P14" s="92"/>
      <c r="Q14" s="161" t="s">
        <v>36</v>
      </c>
      <c r="R14" s="32" t="s">
        <v>37</v>
      </c>
      <c r="S14" s="46" t="s">
        <v>38</v>
      </c>
      <c r="T14" s="32" t="s">
        <v>41</v>
      </c>
      <c r="U14" s="55">
        <v>18</v>
      </c>
      <c r="V14" s="55">
        <v>350</v>
      </c>
      <c r="W14" s="55">
        <v>1220</v>
      </c>
      <c r="X14" s="69">
        <v>1250</v>
      </c>
      <c r="Y14" s="81"/>
      <c r="Z14" s="72"/>
      <c r="AA14" s="5"/>
    </row>
    <row r="15" spans="1:27" ht="15.75" customHeight="1">
      <c r="B15" s="10"/>
      <c r="C15" s="85"/>
      <c r="D15" s="33"/>
      <c r="E15" s="86"/>
      <c r="F15" s="33"/>
      <c r="G15" s="33"/>
      <c r="H15" s="34"/>
      <c r="I15" s="97"/>
      <c r="J15" s="107"/>
      <c r="K15" s="107"/>
      <c r="L15" s="103"/>
      <c r="M15" s="103"/>
      <c r="N15" s="103"/>
      <c r="O15" s="103"/>
      <c r="P15" s="92"/>
      <c r="Q15" s="74" t="s">
        <v>36</v>
      </c>
      <c r="R15" s="33" t="s">
        <v>39</v>
      </c>
      <c r="S15" s="86" t="s">
        <v>40</v>
      </c>
      <c r="T15" s="33" t="s">
        <v>41</v>
      </c>
      <c r="U15" s="50">
        <v>18</v>
      </c>
      <c r="V15" s="50">
        <v>70</v>
      </c>
      <c r="W15" s="50">
        <v>220</v>
      </c>
      <c r="X15" s="70">
        <v>220</v>
      </c>
      <c r="Y15" s="82"/>
      <c r="Z15" s="41"/>
      <c r="AA15" s="5"/>
    </row>
    <row r="16" spans="1:27" ht="15.75" customHeight="1" thickBot="1">
      <c r="B16" s="10"/>
      <c r="C16" s="131" t="s">
        <v>17</v>
      </c>
      <c r="D16" s="132"/>
      <c r="E16" s="132"/>
      <c r="F16" s="133"/>
      <c r="G16" s="80" t="s">
        <v>33</v>
      </c>
      <c r="H16" s="40">
        <v>200</v>
      </c>
      <c r="I16" s="96"/>
      <c r="J16" s="107"/>
      <c r="K16" s="107"/>
      <c r="L16" s="103"/>
      <c r="M16" s="103"/>
      <c r="N16" s="103"/>
      <c r="O16" s="103"/>
      <c r="P16" s="92"/>
      <c r="Q16" s="74"/>
      <c r="R16" s="33"/>
      <c r="S16" s="86"/>
      <c r="T16" s="33"/>
      <c r="U16" s="50"/>
      <c r="V16" s="50"/>
      <c r="W16" s="50"/>
      <c r="X16" s="70"/>
      <c r="Y16" s="82"/>
      <c r="Z16" s="41"/>
      <c r="AA16" s="5"/>
    </row>
    <row r="17" spans="1:43" ht="15.75" customHeight="1" thickTop="1" thickBot="1">
      <c r="B17" s="10"/>
      <c r="C17" s="56"/>
      <c r="D17" s="57"/>
      <c r="E17" s="58"/>
      <c r="F17" s="59"/>
      <c r="G17" s="57"/>
      <c r="H17" s="35"/>
      <c r="I17" s="96"/>
      <c r="J17" s="107"/>
      <c r="K17" s="107"/>
      <c r="L17" s="103"/>
      <c r="M17" s="103"/>
      <c r="N17" s="103"/>
      <c r="O17" s="103"/>
      <c r="P17" s="92"/>
      <c r="Q17" s="131" t="s">
        <v>17</v>
      </c>
      <c r="R17" s="132"/>
      <c r="S17" s="132"/>
      <c r="T17" s="78" t="s">
        <v>41</v>
      </c>
      <c r="U17" s="79">
        <v>18</v>
      </c>
      <c r="V17" s="50">
        <v>200</v>
      </c>
      <c r="W17" s="50">
        <v>725</v>
      </c>
      <c r="X17" s="70">
        <v>725</v>
      </c>
      <c r="Y17" s="82"/>
      <c r="Z17" s="41"/>
      <c r="AA17" s="5"/>
    </row>
    <row r="18" spans="1:43" ht="15.75" customHeight="1" thickTop="1">
      <c r="B18" s="10"/>
      <c r="C18" s="60"/>
      <c r="D18" s="61"/>
      <c r="E18" s="64"/>
      <c r="F18" s="65"/>
      <c r="G18" s="49" t="s">
        <v>10</v>
      </c>
      <c r="H18" s="41">
        <f>SUM(H13:H16)</f>
        <v>200</v>
      </c>
      <c r="I18" s="115"/>
      <c r="J18" s="107"/>
      <c r="K18" s="107"/>
      <c r="L18" s="103"/>
      <c r="M18" s="103"/>
      <c r="N18" s="103"/>
      <c r="O18" s="103"/>
      <c r="P18" s="92"/>
      <c r="Q18" s="56"/>
      <c r="R18" s="57"/>
      <c r="S18" s="58"/>
      <c r="T18" s="59"/>
      <c r="U18" s="59"/>
      <c r="V18" s="57"/>
      <c r="W18" s="57"/>
      <c r="X18" s="71"/>
      <c r="Y18" s="71"/>
      <c r="Z18" s="35"/>
      <c r="AA18" s="5"/>
    </row>
    <row r="19" spans="1:43" ht="15.75" customHeight="1" thickBot="1">
      <c r="B19" s="10"/>
      <c r="C19" s="77"/>
      <c r="D19" s="67"/>
      <c r="E19" s="66"/>
      <c r="F19" s="67"/>
      <c r="G19" s="67"/>
      <c r="H19" s="68"/>
      <c r="I19" s="96"/>
      <c r="J19" s="107"/>
      <c r="K19" s="107"/>
      <c r="L19" s="103"/>
      <c r="M19" s="103"/>
      <c r="N19" s="103"/>
      <c r="O19" s="103"/>
      <c r="P19" s="92"/>
      <c r="Q19" s="60"/>
      <c r="R19" s="75"/>
      <c r="S19" s="64"/>
      <c r="T19" s="61"/>
      <c r="U19" s="54" t="s">
        <v>21</v>
      </c>
      <c r="V19" s="50">
        <f>SUM(V14:V17)</f>
        <v>620</v>
      </c>
      <c r="W19" s="51" t="str">
        <f>SUM(W14:W17)&amp;"**"</f>
        <v>2165**</v>
      </c>
      <c r="X19" s="70" t="str">
        <f>SUM(X14:X17)&amp;"**"</f>
        <v>2195**</v>
      </c>
      <c r="Y19" s="82">
        <f>SUM(Y14:Y17)</f>
        <v>0</v>
      </c>
      <c r="Z19" s="41">
        <f>SUM(Z14:Z17)</f>
        <v>0</v>
      </c>
      <c r="AA19" s="5"/>
    </row>
    <row r="20" spans="1:43" ht="15.75" customHeight="1" thickBot="1">
      <c r="B20" s="10"/>
      <c r="C20" s="117" t="s">
        <v>14</v>
      </c>
      <c r="D20" s="23"/>
      <c r="E20" s="28"/>
      <c r="F20" s="94"/>
      <c r="G20" s="94"/>
      <c r="H20" s="94"/>
      <c r="I20" s="97"/>
      <c r="J20" s="107"/>
      <c r="K20" s="107"/>
      <c r="L20" s="103"/>
      <c r="M20" s="103"/>
      <c r="N20" s="103"/>
      <c r="O20" s="103"/>
      <c r="P20" s="92"/>
      <c r="Q20" s="76"/>
      <c r="R20" s="63"/>
      <c r="S20" s="62"/>
      <c r="T20" s="63"/>
      <c r="U20" s="63"/>
      <c r="V20" s="63"/>
      <c r="W20" s="63"/>
      <c r="X20" s="62"/>
      <c r="Y20" s="83"/>
      <c r="Z20" s="73"/>
      <c r="AA20" s="5"/>
    </row>
    <row r="21" spans="1:43" ht="15.75" customHeight="1">
      <c r="B21" s="10"/>
      <c r="C21" s="36" t="s">
        <v>15</v>
      </c>
      <c r="D21" s="87"/>
      <c r="E21" s="29"/>
      <c r="F21" s="96"/>
      <c r="G21" s="96"/>
      <c r="H21" s="96"/>
      <c r="I21" s="96"/>
      <c r="J21" s="107"/>
      <c r="K21" s="107"/>
      <c r="L21" s="103"/>
      <c r="M21" s="103"/>
      <c r="N21" s="103"/>
      <c r="O21" s="103"/>
      <c r="P21" s="92"/>
      <c r="Q21" s="117" t="s">
        <v>28</v>
      </c>
      <c r="AA21" s="5"/>
    </row>
    <row r="22" spans="1:43" ht="15.75" customHeight="1">
      <c r="B22" s="10"/>
      <c r="C22" s="36" t="s">
        <v>16</v>
      </c>
      <c r="D22" s="24"/>
      <c r="E22" s="30"/>
      <c r="F22" s="97"/>
      <c r="G22" s="97"/>
      <c r="H22" s="96"/>
      <c r="I22" s="96"/>
      <c r="J22" s="159"/>
      <c r="K22" s="159"/>
      <c r="L22" s="159"/>
      <c r="M22" s="159"/>
      <c r="N22" s="159"/>
      <c r="O22" s="157"/>
      <c r="P22" s="92"/>
      <c r="Q22" s="36" t="s">
        <v>24</v>
      </c>
      <c r="AA22" s="5"/>
    </row>
    <row r="23" spans="1:43" ht="15.75" customHeight="1">
      <c r="B23" s="10"/>
      <c r="D23" s="99"/>
      <c r="E23" s="99"/>
      <c r="F23" s="95"/>
      <c r="G23" s="95"/>
      <c r="H23" s="95"/>
      <c r="I23" s="96"/>
      <c r="J23" s="159"/>
      <c r="K23" s="159"/>
      <c r="L23" s="159"/>
      <c r="M23" s="159"/>
      <c r="N23" s="159"/>
      <c r="O23" s="157"/>
      <c r="P23" s="92"/>
      <c r="Q23" s="144" t="s">
        <v>31</v>
      </c>
      <c r="R23" s="144"/>
      <c r="S23" s="144"/>
      <c r="T23" s="144"/>
      <c r="U23" s="144"/>
      <c r="V23" s="144"/>
      <c r="W23" s="144"/>
      <c r="X23" s="144"/>
      <c r="Y23" s="144"/>
      <c r="Z23" s="144"/>
      <c r="AA23" s="5"/>
    </row>
    <row r="24" spans="1:43" ht="15.75" customHeight="1">
      <c r="A24" s="6"/>
      <c r="B24" s="7"/>
      <c r="C24" s="8"/>
      <c r="D24" s="100"/>
      <c r="I24" s="92"/>
      <c r="J24" s="159"/>
      <c r="K24" s="159"/>
      <c r="L24" s="159"/>
      <c r="M24" s="159"/>
      <c r="N24" s="159"/>
      <c r="O24" s="157"/>
      <c r="P24" s="11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5"/>
    </row>
    <row r="25" spans="1:43" ht="15.75" customHeight="1">
      <c r="A25" s="15"/>
      <c r="B25" s="98"/>
      <c r="J25" s="160"/>
      <c r="K25" s="159"/>
      <c r="L25" s="159"/>
      <c r="M25" s="159"/>
      <c r="N25" s="159"/>
      <c r="O25" s="158"/>
      <c r="P25" s="118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5"/>
      <c r="AJ25" s="84"/>
      <c r="AQ25" s="84"/>
    </row>
    <row r="26" spans="1:43" ht="27.95" customHeight="1">
      <c r="A26" s="6"/>
      <c r="B26" s="7"/>
      <c r="C26" s="8"/>
      <c r="I26" s="92"/>
      <c r="AA26" s="5"/>
    </row>
    <row r="27" spans="1:43" ht="27.95" customHeight="1">
      <c r="B27" s="10"/>
      <c r="C27" s="8"/>
      <c r="I27" s="92"/>
      <c r="AA27" s="5"/>
    </row>
    <row r="28" spans="1:43" ht="11.85" customHeight="1">
      <c r="B28" s="10"/>
      <c r="C28" s="8"/>
      <c r="I28" s="92"/>
      <c r="AA28" s="5"/>
    </row>
    <row r="29" spans="1:43" ht="15.75" customHeight="1">
      <c r="B29" s="10"/>
      <c r="C29" s="8"/>
      <c r="I29" s="92"/>
      <c r="AA29" s="5"/>
    </row>
    <row r="30" spans="1:43" ht="15.75" customHeight="1">
      <c r="B30" s="10"/>
      <c r="C30" s="8"/>
      <c r="I30" s="92"/>
      <c r="AA30" s="5"/>
    </row>
    <row r="31" spans="1:43" ht="15.75" customHeight="1">
      <c r="B31" s="10"/>
      <c r="C31" s="8"/>
      <c r="I31" s="92"/>
      <c r="AA31" s="5"/>
    </row>
    <row r="32" spans="1:43" ht="15.75" customHeight="1">
      <c r="B32" s="10"/>
      <c r="C32" s="8"/>
      <c r="I32" s="92"/>
      <c r="AA32" s="5"/>
    </row>
    <row r="33" spans="1:42" ht="15.75" customHeight="1">
      <c r="B33" s="10"/>
      <c r="C33" s="8"/>
      <c r="I33" s="92"/>
      <c r="AA33" s="5"/>
    </row>
    <row r="34" spans="1:42" ht="15.75" customHeight="1">
      <c r="B34" s="10"/>
      <c r="C34" s="8"/>
      <c r="I34" s="92"/>
      <c r="AA34" s="5"/>
    </row>
    <row r="35" spans="1:42" ht="15.75" customHeight="1">
      <c r="B35" s="10"/>
      <c r="C35" s="8"/>
      <c r="I35" s="92"/>
      <c r="AA35" s="5"/>
    </row>
    <row r="36" spans="1:42" ht="15.75" customHeight="1">
      <c r="B36" s="10"/>
      <c r="C36" s="8"/>
      <c r="I36" s="92"/>
      <c r="AA36" s="5"/>
    </row>
    <row r="37" spans="1:42" ht="15.75" customHeight="1">
      <c r="A37" s="15"/>
      <c r="B37" s="10"/>
      <c r="C37" s="8"/>
      <c r="I37" s="92"/>
      <c r="AA37" s="5"/>
    </row>
    <row r="38" spans="1:42" ht="15.75" customHeight="1">
      <c r="A38" s="15"/>
      <c r="B38" s="10"/>
      <c r="C38" s="8"/>
      <c r="I38" s="92"/>
      <c r="AA38" s="5"/>
    </row>
    <row r="39" spans="1:42" ht="15.75" customHeight="1">
      <c r="A39" s="15"/>
      <c r="B39" s="10"/>
      <c r="C39" s="8"/>
      <c r="I39" s="92"/>
      <c r="AA39" s="5"/>
      <c r="AJ39" s="9"/>
      <c r="AK39" s="9"/>
      <c r="AP39" s="52"/>
    </row>
    <row r="40" spans="1:42" ht="15.75" customHeight="1">
      <c r="A40" s="15"/>
      <c r="B40" s="10"/>
      <c r="C40" s="8"/>
      <c r="I40" s="92"/>
      <c r="AA40" s="5"/>
      <c r="AJ40" s="11"/>
      <c r="AK40" s="11"/>
      <c r="AP40" s="52"/>
    </row>
    <row r="41" spans="1:42" ht="15.75" customHeight="1">
      <c r="A41" s="15"/>
      <c r="B41" s="10"/>
      <c r="C41" s="8"/>
      <c r="I41" s="92"/>
      <c r="AA41" s="5"/>
      <c r="AJ41" s="11"/>
      <c r="AK41" s="11"/>
      <c r="AP41" s="52"/>
    </row>
    <row r="42" spans="1:42" ht="15.75" customHeight="1">
      <c r="A42" s="15"/>
      <c r="B42" s="10"/>
      <c r="C42" s="8"/>
      <c r="I42" s="92"/>
      <c r="AA42" s="5"/>
      <c r="AJ42" s="11"/>
      <c r="AK42" s="11"/>
      <c r="AP42" s="52"/>
    </row>
    <row r="43" spans="1:42" ht="15.75" customHeight="1">
      <c r="A43" s="15"/>
      <c r="B43" s="10"/>
      <c r="C43" s="8"/>
      <c r="I43" s="92"/>
      <c r="AA43" s="5"/>
      <c r="AJ43" s="13"/>
      <c r="AK43" s="13"/>
    </row>
    <row r="44" spans="1:42" ht="27.95" customHeight="1">
      <c r="A44" s="6"/>
      <c r="B44" s="7"/>
      <c r="C44" s="8"/>
      <c r="I44" s="92"/>
      <c r="AA44" s="5"/>
    </row>
    <row r="45" spans="1:42" ht="27.95" customHeight="1">
      <c r="A45" s="15"/>
      <c r="B45" s="10"/>
      <c r="C45" s="8"/>
      <c r="I45" s="92"/>
      <c r="AA45" s="91"/>
      <c r="AB45" s="52"/>
      <c r="AC45" s="52"/>
    </row>
    <row r="46" spans="1:42" ht="11.85" customHeight="1">
      <c r="A46" s="15"/>
      <c r="B46" s="10"/>
      <c r="C46" s="8"/>
      <c r="I46" s="92"/>
      <c r="AA46" s="5"/>
      <c r="AD46" s="37"/>
      <c r="AE46" s="37"/>
      <c r="AF46" s="37"/>
      <c r="AG46" s="37"/>
      <c r="AH46" s="37"/>
      <c r="AI46" s="38"/>
    </row>
    <row r="47" spans="1:42" ht="15.75" customHeight="1">
      <c r="A47" s="15"/>
      <c r="B47" s="10"/>
      <c r="C47" s="8"/>
      <c r="I47" s="92"/>
      <c r="AA47" s="5"/>
      <c r="AD47" s="37"/>
      <c r="AE47" s="37"/>
      <c r="AF47" s="37"/>
      <c r="AG47" s="37"/>
      <c r="AH47" s="37"/>
      <c r="AI47" s="38"/>
    </row>
    <row r="48" spans="1:42" ht="15.75" customHeight="1">
      <c r="A48" s="15"/>
      <c r="B48" s="10"/>
      <c r="C48" s="8"/>
      <c r="I48" s="92"/>
      <c r="AA48" s="5"/>
      <c r="AD48" s="16"/>
      <c r="AF48" s="16"/>
      <c r="AG48" s="16"/>
      <c r="AH48" s="14"/>
      <c r="AI48" s="16"/>
      <c r="AJ48" s="17"/>
    </row>
    <row r="49" spans="1:43" ht="15.75" customHeight="1">
      <c r="A49" s="15"/>
      <c r="B49" s="10"/>
      <c r="C49" s="8"/>
      <c r="I49" s="92"/>
      <c r="AA49" s="5"/>
    </row>
    <row r="50" spans="1:43" ht="15.75" customHeight="1">
      <c r="A50" s="15"/>
      <c r="B50" s="10"/>
      <c r="C50" s="8"/>
      <c r="I50" s="92"/>
      <c r="AA50" s="5"/>
    </row>
    <row r="51" spans="1:43" ht="15.75" customHeight="1">
      <c r="A51" s="15"/>
      <c r="B51" s="10"/>
      <c r="C51" s="8"/>
      <c r="I51" s="92"/>
      <c r="AA51" s="5"/>
    </row>
    <row r="52" spans="1:43" ht="15.75" customHeight="1">
      <c r="A52" s="15"/>
      <c r="B52" s="10"/>
      <c r="C52" s="8"/>
      <c r="I52" s="92"/>
      <c r="AA52" s="5"/>
    </row>
    <row r="53" spans="1:43" ht="15.75" customHeight="1">
      <c r="A53" s="15"/>
      <c r="B53" s="10"/>
      <c r="C53" s="8"/>
      <c r="I53" s="92"/>
      <c r="AA53" s="5"/>
    </row>
    <row r="54" spans="1:43" ht="15.75" customHeight="1">
      <c r="A54" s="15"/>
      <c r="B54" s="10"/>
      <c r="C54" s="8"/>
      <c r="I54" s="92"/>
      <c r="AA54" s="5"/>
    </row>
    <row r="55" spans="1:43" ht="15.75" customHeight="1">
      <c r="A55" s="15"/>
      <c r="B55" s="10"/>
      <c r="C55" s="8"/>
      <c r="I55" s="92"/>
      <c r="AA55" s="5"/>
    </row>
    <row r="56" spans="1:43" ht="15.75" customHeight="1">
      <c r="A56" s="15"/>
      <c r="B56" s="10"/>
      <c r="C56" s="8"/>
      <c r="I56" s="92"/>
      <c r="AA56" s="5"/>
    </row>
    <row r="57" spans="1:43" ht="15.75" customHeight="1">
      <c r="A57" s="15"/>
      <c r="B57" s="21"/>
      <c r="C57" s="8"/>
      <c r="I57" s="92"/>
      <c r="AA57" s="22"/>
      <c r="AJ57" s="84"/>
      <c r="AQ57" s="84"/>
    </row>
    <row r="58" spans="1:43" ht="15.75" customHeight="1">
      <c r="A58" s="15"/>
      <c r="B58" s="21"/>
      <c r="C58" s="8"/>
      <c r="I58" s="92"/>
      <c r="AA58" s="22"/>
      <c r="AJ58" s="84"/>
      <c r="AQ58" s="84"/>
    </row>
    <row r="59" spans="1:43" ht="27.95" customHeight="1">
      <c r="A59" s="6"/>
      <c r="B59" s="7"/>
      <c r="C59" s="92"/>
      <c r="D59" s="92"/>
      <c r="E59" s="92"/>
      <c r="F59" s="92"/>
      <c r="G59" s="92"/>
      <c r="H59" s="92"/>
      <c r="I59" s="92"/>
      <c r="J59" s="92"/>
      <c r="K59" s="92"/>
      <c r="M59" s="92"/>
      <c r="N59" s="92"/>
      <c r="O59" s="92"/>
      <c r="X59" s="90"/>
      <c r="Y59" s="90"/>
      <c r="AA59" s="5"/>
    </row>
    <row r="60" spans="1:43" ht="27.95" customHeight="1">
      <c r="A60" s="6"/>
      <c r="B60" s="7"/>
      <c r="D60" s="92"/>
      <c r="E60" s="92"/>
      <c r="F60" s="92"/>
      <c r="G60" s="92"/>
      <c r="H60" s="92"/>
      <c r="I60" s="92"/>
      <c r="J60" s="92"/>
      <c r="K60" s="92"/>
      <c r="M60" s="92"/>
      <c r="N60" s="92"/>
      <c r="O60" s="92"/>
      <c r="V60" s="134"/>
      <c r="W60" s="134"/>
      <c r="X60" s="134"/>
      <c r="Y60" s="134"/>
      <c r="Z60" s="52"/>
      <c r="AA60" s="91"/>
      <c r="AB60" s="52"/>
      <c r="AC60" s="52"/>
    </row>
    <row r="61" spans="1:43" ht="27.95" customHeight="1">
      <c r="A61" s="15"/>
      <c r="B61" s="98"/>
      <c r="D61" s="92"/>
      <c r="E61" s="92"/>
      <c r="F61" s="92"/>
      <c r="G61" s="92"/>
      <c r="H61" s="92"/>
      <c r="I61" s="92"/>
      <c r="J61" s="92"/>
      <c r="K61" s="92"/>
      <c r="M61" s="92"/>
      <c r="N61" s="92"/>
      <c r="O61" s="92"/>
      <c r="T61" s="134" t="s">
        <v>25</v>
      </c>
      <c r="U61" s="134"/>
      <c r="V61" s="134"/>
      <c r="W61" s="134"/>
      <c r="X61" s="134"/>
      <c r="Y61" s="134"/>
      <c r="Z61" s="134"/>
      <c r="AA61" s="116"/>
      <c r="AJ61" s="84"/>
      <c r="AQ61" s="84"/>
    </row>
    <row r="62" spans="1:43" ht="11.85" customHeight="1" thickBot="1">
      <c r="A62" s="15"/>
      <c r="B62" s="98"/>
      <c r="D62" s="92"/>
      <c r="E62" s="92"/>
      <c r="F62" s="92"/>
      <c r="G62" s="92"/>
      <c r="H62" s="92"/>
      <c r="I62" s="92"/>
      <c r="J62" s="92"/>
      <c r="K62" s="92"/>
      <c r="M62" s="92"/>
      <c r="N62" s="92"/>
      <c r="O62" s="92"/>
      <c r="AA62" s="116"/>
      <c r="AJ62" s="84"/>
      <c r="AQ62" s="84"/>
    </row>
    <row r="63" spans="1:43" ht="15.75" customHeight="1">
      <c r="A63" s="15"/>
      <c r="B63" s="98"/>
      <c r="D63" s="92"/>
      <c r="E63" s="92"/>
      <c r="F63" s="92"/>
      <c r="G63" s="92"/>
      <c r="H63" s="92"/>
      <c r="I63" s="92"/>
      <c r="J63" s="92"/>
      <c r="K63" s="92"/>
      <c r="M63" s="92"/>
      <c r="N63" s="92"/>
      <c r="O63" s="92"/>
      <c r="T63" s="135" t="s">
        <v>9</v>
      </c>
      <c r="U63" s="136"/>
      <c r="V63" s="136"/>
      <c r="W63" s="136"/>
      <c r="X63" s="137"/>
      <c r="Y63" s="128" t="s">
        <v>12</v>
      </c>
      <c r="Z63" s="128" t="s">
        <v>8</v>
      </c>
      <c r="AA63" s="5"/>
      <c r="AJ63" s="84"/>
      <c r="AQ63" s="84"/>
    </row>
    <row r="64" spans="1:43" ht="15.75" customHeight="1">
      <c r="A64" s="15"/>
      <c r="B64" s="98"/>
      <c r="D64" s="92"/>
      <c r="E64" s="92"/>
      <c r="F64" s="92"/>
      <c r="G64" s="92"/>
      <c r="H64" s="92"/>
      <c r="I64" s="92"/>
      <c r="J64" s="92"/>
      <c r="K64" s="92"/>
      <c r="M64" s="92"/>
      <c r="N64" s="92"/>
      <c r="O64" s="92"/>
      <c r="T64" s="138"/>
      <c r="U64" s="139"/>
      <c r="V64" s="139"/>
      <c r="W64" s="139"/>
      <c r="X64" s="140"/>
      <c r="Y64" s="129"/>
      <c r="Z64" s="129"/>
      <c r="AA64" s="5"/>
      <c r="AJ64" s="84"/>
      <c r="AQ64" s="84"/>
    </row>
    <row r="65" spans="1:43" ht="15.75" customHeight="1" thickBot="1">
      <c r="A65" s="15"/>
      <c r="B65" s="98"/>
      <c r="D65" s="92"/>
      <c r="E65" s="92"/>
      <c r="F65" s="92"/>
      <c r="G65" s="92"/>
      <c r="H65" s="92"/>
      <c r="I65" s="92"/>
      <c r="J65" s="92"/>
      <c r="K65" s="92"/>
      <c r="M65" s="92"/>
      <c r="N65" s="92"/>
      <c r="O65" s="92"/>
      <c r="T65" s="141"/>
      <c r="U65" s="142"/>
      <c r="V65" s="142"/>
      <c r="W65" s="142"/>
      <c r="X65" s="143"/>
      <c r="Y65" s="130"/>
      <c r="Z65" s="130"/>
      <c r="AA65" s="5"/>
      <c r="AJ65" s="84"/>
      <c r="AQ65" s="84"/>
    </row>
    <row r="66" spans="1:43" ht="15.75" customHeight="1">
      <c r="A66" s="15"/>
      <c r="B66" s="98"/>
      <c r="D66" s="92"/>
      <c r="E66" s="92"/>
      <c r="F66" s="92"/>
      <c r="G66" s="92"/>
      <c r="H66" s="92"/>
      <c r="I66" s="92"/>
      <c r="J66" s="92"/>
      <c r="K66" s="92"/>
      <c r="M66" s="92"/>
      <c r="N66" s="92"/>
      <c r="O66" s="92"/>
      <c r="T66" s="119" t="s">
        <v>34</v>
      </c>
      <c r="U66" s="120"/>
      <c r="V66" s="120"/>
      <c r="W66" s="120"/>
      <c r="X66" s="121"/>
      <c r="Y66" s="42" t="s">
        <v>45</v>
      </c>
      <c r="Z66" s="44">
        <v>1</v>
      </c>
      <c r="AA66" s="5"/>
      <c r="AJ66" s="84"/>
      <c r="AQ66" s="84"/>
    </row>
    <row r="67" spans="1:43" ht="15.75" customHeight="1">
      <c r="A67" s="15"/>
      <c r="B67" s="98"/>
      <c r="D67" s="92"/>
      <c r="E67" s="92"/>
      <c r="F67" s="92"/>
      <c r="G67" s="92"/>
      <c r="H67" s="92"/>
      <c r="I67" s="92"/>
      <c r="J67" s="92"/>
      <c r="K67" s="92"/>
      <c r="M67" s="92"/>
      <c r="N67" s="92"/>
      <c r="O67" s="92"/>
      <c r="T67" s="122" t="s">
        <v>34</v>
      </c>
      <c r="U67" s="123"/>
      <c r="V67" s="123"/>
      <c r="W67" s="123"/>
      <c r="X67" s="124"/>
      <c r="Y67" s="33" t="s">
        <v>46</v>
      </c>
      <c r="Z67" s="41">
        <v>1</v>
      </c>
      <c r="AA67" s="5"/>
      <c r="AJ67" s="84"/>
      <c r="AQ67" s="84"/>
    </row>
    <row r="68" spans="1:43" ht="15.75" customHeight="1" thickBot="1">
      <c r="A68" s="15"/>
      <c r="B68" s="98"/>
      <c r="D68" s="92"/>
      <c r="E68" s="92"/>
      <c r="F68" s="92"/>
      <c r="G68" s="92"/>
      <c r="H68" s="92"/>
      <c r="I68" s="92"/>
      <c r="J68" s="92"/>
      <c r="K68" s="92"/>
      <c r="M68" s="92"/>
      <c r="N68" s="92"/>
      <c r="O68" s="92"/>
      <c r="T68" s="125"/>
      <c r="U68" s="126"/>
      <c r="V68" s="126"/>
      <c r="W68" s="126"/>
      <c r="X68" s="127"/>
      <c r="Y68" s="43"/>
      <c r="Z68" s="45"/>
      <c r="AA68" s="5"/>
      <c r="AJ68" s="84"/>
      <c r="AQ68" s="84"/>
    </row>
    <row r="69" spans="1:43" ht="15.75" customHeight="1">
      <c r="A69" s="15"/>
      <c r="B69" s="98"/>
      <c r="D69" s="92"/>
      <c r="E69" s="92"/>
      <c r="F69" s="92"/>
      <c r="G69" s="92"/>
      <c r="H69" s="92"/>
      <c r="I69" s="92"/>
      <c r="J69" s="92"/>
      <c r="K69" s="92"/>
      <c r="M69" s="92"/>
      <c r="N69" s="92"/>
      <c r="O69" s="92"/>
      <c r="AA69" s="5"/>
      <c r="AJ69" s="84"/>
      <c r="AQ69" s="84"/>
    </row>
    <row r="70" spans="1:43" ht="27.95" customHeight="1" thickBot="1">
      <c r="A70" s="15"/>
      <c r="B70" s="105"/>
      <c r="C70" s="19"/>
      <c r="D70" s="19"/>
      <c r="E70" s="19"/>
      <c r="F70" s="19"/>
      <c r="G70" s="19"/>
      <c r="H70" s="19"/>
      <c r="I70" s="19"/>
      <c r="J70" s="19"/>
      <c r="K70" s="104"/>
      <c r="L70" s="104"/>
      <c r="M70" s="104"/>
      <c r="N70" s="19"/>
      <c r="O70" s="19"/>
      <c r="P70" s="19"/>
      <c r="Q70" s="19"/>
      <c r="R70" s="19"/>
      <c r="S70" s="19"/>
      <c r="T70" s="104"/>
      <c r="U70" s="19"/>
      <c r="V70" s="19"/>
      <c r="W70" s="19"/>
      <c r="X70" s="19"/>
      <c r="Y70" s="19"/>
      <c r="Z70" s="19"/>
      <c r="AA70" s="93"/>
    </row>
    <row r="71" spans="1:43" ht="15.75" customHeight="1" thickTop="1"/>
    <row r="72" spans="1:43" ht="15.75" customHeight="1"/>
    <row r="73" spans="1:43" ht="15.75" customHeight="1">
      <c r="AJ73" s="17"/>
      <c r="AQ73" s="12"/>
    </row>
    <row r="74" spans="1:43" ht="15.75" customHeight="1">
      <c r="AJ74" s="17"/>
      <c r="AQ74" s="12"/>
    </row>
    <row r="75" spans="1:43" ht="15.75" customHeight="1">
      <c r="AJ75" s="17"/>
    </row>
    <row r="76" spans="1:43" ht="15.75" customHeight="1">
      <c r="AJ76" s="17"/>
    </row>
    <row r="77" spans="1:43" ht="15.75" customHeight="1"/>
    <row r="78" spans="1:43" ht="15.75" customHeight="1"/>
  </sheetData>
  <mergeCells count="36">
    <mergeCell ref="Q23:Z25"/>
    <mergeCell ref="U9:U13"/>
    <mergeCell ref="V9:V13"/>
    <mergeCell ref="C7:H7"/>
    <mergeCell ref="C16:F16"/>
    <mergeCell ref="Q7:Z7"/>
    <mergeCell ref="Q17:S17"/>
    <mergeCell ref="R9:R13"/>
    <mergeCell ref="C9:C12"/>
    <mergeCell ref="D9:D12"/>
    <mergeCell ref="E9:E12"/>
    <mergeCell ref="F9:F12"/>
    <mergeCell ref="G9:G12"/>
    <mergeCell ref="H9:H12"/>
    <mergeCell ref="X9:X13"/>
    <mergeCell ref="T9:T13"/>
    <mergeCell ref="S9:S13"/>
    <mergeCell ref="Z2:AA2"/>
    <mergeCell ref="Z1:AA1"/>
    <mergeCell ref="W1:Y1"/>
    <mergeCell ref="W2:Y2"/>
    <mergeCell ref="Y9:Y13"/>
    <mergeCell ref="Z9:Z13"/>
    <mergeCell ref="W9:W13"/>
    <mergeCell ref="V60:Y60"/>
    <mergeCell ref="N1:O2"/>
    <mergeCell ref="L3:Q3"/>
    <mergeCell ref="L4:Q4"/>
    <mergeCell ref="Q9:Q13"/>
    <mergeCell ref="Y63:Y65"/>
    <mergeCell ref="Z63:Z65"/>
    <mergeCell ref="T61:Z61"/>
    <mergeCell ref="T66:X66"/>
    <mergeCell ref="T67:X67"/>
    <mergeCell ref="T68:X68"/>
    <mergeCell ref="T63:X65"/>
  </mergeCells>
  <phoneticPr fontId="11" type="noConversion"/>
  <printOptions horizontalCentered="1" verticalCentered="1"/>
  <pageMargins left="0.75" right="0" top="0.5" bottom="0.5" header="0" footer="0"/>
  <pageSetup paperSize="1187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2024-05-24T12:45:58Z</dcterms:modified>
</cp:coreProperties>
</file>